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18-РУО-ДОВД/Final/Май-2025/"/>
    </mc:Choice>
  </mc:AlternateContent>
  <xr:revisionPtr revIDLastSave="2" documentId="13_ncr:1_{365DD365-2D2C-4D8B-99F9-4A8955930B0A}" xr6:coauthVersionLast="47" xr6:coauthVersionMax="47" xr10:uidLastSave="{6E2D38CF-1486-407C-B9A4-6672B5D34666}"/>
  <bookViews>
    <workbookView xWindow="-120" yWindow="-120" windowWidth="29040" windowHeight="15840" tabRatio="749" activeTab="2" xr2:uid="{00000000-000D-0000-FFFF-FFFF00000000}"/>
  </bookViews>
  <sheets>
    <sheet name="ЕР 3.27-3.28" sheetId="12" r:id="rId1"/>
    <sheet name="ЕР 3.4" sheetId="21" r:id="rId2"/>
    <sheet name="Обобщена-таблица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2" l="1"/>
  <c r="B22" i="21"/>
  <c r="B24" i="21" s="1"/>
  <c r="B23" i="21" l="1"/>
  <c r="B4" i="22" l="1"/>
  <c r="B3" i="22"/>
  <c r="B2" i="22"/>
  <c r="B4" i="21" l="1"/>
  <c r="C15" i="21" l="1"/>
  <c r="B15" i="21"/>
  <c r="C5" i="21"/>
  <c r="B5" i="21"/>
  <c r="B16" i="21" l="1"/>
  <c r="B17" i="21" s="1"/>
  <c r="C16" i="21"/>
  <c r="C17" i="21" s="1"/>
  <c r="B6" i="21"/>
  <c r="B7" i="21" s="1"/>
  <c r="C6" i="21"/>
  <c r="C7" i="21" s="1"/>
  <c r="C7" i="12"/>
  <c r="D7" i="12" s="1"/>
  <c r="C6" i="12"/>
  <c r="D6" i="12" s="1"/>
</calcChain>
</file>

<file path=xl/sharedStrings.xml><?xml version="1.0" encoding="utf-8"?>
<sst xmlns="http://schemas.openxmlformats.org/spreadsheetml/2006/main" count="46" uniqueCount="39">
  <si>
    <t>Име на показателите</t>
  </si>
  <si>
    <t>Данни, публикувани от Евростат за България</t>
  </si>
  <si>
    <t>КИ %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</si>
  <si>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</si>
  <si>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</si>
  <si>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</si>
  <si>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</si>
  <si>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</si>
  <si>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</si>
  <si>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</si>
  <si>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</si>
  <si>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</si>
  <si>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1/2 щат</t>
  </si>
  <si>
    <t xml:space="preserve">Единичен разход за възнаграждения на медиатори </t>
  </si>
  <si>
    <t>Данни, актуални след …....... г.</t>
  </si>
  <si>
    <t>…......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</si>
  <si>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….............</t>
    </r>
  </si>
  <si>
    <r>
      <t xml:space="preserve">Брутна работна заплата - доплащане </t>
    </r>
    <r>
      <rPr>
        <sz val="11"/>
        <color rgb="FFFF0000"/>
        <rFont val="Calibri"/>
        <family val="2"/>
        <charset val="204"/>
        <scheme val="minor"/>
      </rPr>
      <t>10 %</t>
    </r>
  </si>
  <si>
    <r>
      <t xml:space="preserve">Общо вноски от работодателя - </t>
    </r>
    <r>
      <rPr>
        <sz val="11"/>
        <color rgb="FFFF0000"/>
        <rFont val="Calibri"/>
        <family val="2"/>
        <charset val="204"/>
        <scheme val="minor"/>
      </rPr>
      <t>19,02 %</t>
    </r>
  </si>
  <si>
    <t>…....</t>
  </si>
  <si>
    <t>Актуализиране….............20…..година</t>
  </si>
  <si>
    <t>Данни, актуални след 01.01.2025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</si>
  <si>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№ 359/23.10.2024</t>
    </r>
  </si>
  <si>
    <t xml:space="preserve">Индексиране с данни за 2024 г. </t>
  </si>
  <si>
    <t>2024 спрямо 2023</t>
  </si>
  <si>
    <t>Единичен разход - 
2023 г.</t>
  </si>
  <si>
    <t>Актуализирана сума - 2024 г.</t>
  </si>
  <si>
    <t>Актуализиран единичен разход - 2024 г.</t>
  </si>
  <si>
    <t xml:space="preserve">https://ec.europa.eu/eurostat/databrowser/view/lc_lci_r2_a__custom_15851447/default/table?lang=en </t>
  </si>
  <si>
    <r>
      <t>Единичен разход 
(</t>
    </r>
    <r>
      <rPr>
        <i/>
        <sz val="12"/>
        <color rgb="FF000000"/>
        <rFont val="Calibri"/>
        <family val="2"/>
        <charset val="204"/>
        <scheme val="minor"/>
      </rPr>
      <t>базова година 2024)</t>
    </r>
  </si>
  <si>
    <r>
      <rPr>
        <b/>
        <sz val="12"/>
        <color rgb="FF000000"/>
        <rFont val="Calibri"/>
        <family val="2"/>
        <charset val="204"/>
        <scheme val="minor"/>
      </rPr>
      <t xml:space="preserve">3.27. Възнаграждения на педагогическите специалисти за 1 отработен астрономически час </t>
    </r>
    <r>
      <rPr>
        <sz val="12"/>
        <color rgb="FF000000"/>
        <rFont val="Calibri"/>
        <family val="2"/>
        <charset val="204"/>
        <scheme val="minor"/>
      </rPr>
      <t xml:space="preserve">
</t>
    </r>
    <r>
      <rPr>
        <i/>
        <sz val="12"/>
        <color rgb="FF000000"/>
        <rFont val="Calibri"/>
        <family val="2"/>
        <charset val="204"/>
        <scheme val="minor"/>
      </rPr>
      <t>(За педагогически специалисти, вкл. директори, по Дейност 3 за всички форми на активности за работа с родители и по Дейност 4 за всички форми на междуинституционални срещи и съвместни дейности)</t>
    </r>
  </si>
  <si>
    <r>
      <rPr>
        <b/>
        <sz val="12"/>
        <color rgb="FF000000"/>
        <rFont val="Calibri"/>
        <family val="2"/>
        <charset val="204"/>
        <scheme val="minor"/>
      </rPr>
      <t>3.28. Възнаграждения на експерти образователни дейности за 1 отработен астрономически час</t>
    </r>
    <r>
      <rPr>
        <b/>
        <i/>
        <sz val="12"/>
        <color rgb="FF000000"/>
        <rFont val="Calibri"/>
        <family val="2"/>
        <charset val="204"/>
        <scheme val="minor"/>
      </rPr>
      <t xml:space="preserve"> </t>
    </r>
    <r>
      <rPr>
        <i/>
        <sz val="12"/>
        <color rgb="FF000000"/>
        <rFont val="Calibri"/>
        <family val="2"/>
        <charset val="204"/>
        <scheme val="minor"/>
      </rPr>
      <t xml:space="preserve">
(За лица, различни от педагогически специалисти и директори на училище, ангажирани по Дейност 3 и по Дейност 4)</t>
    </r>
  </si>
  <si>
    <r>
      <rPr>
        <b/>
        <sz val="12"/>
        <color rgb="FF000000"/>
        <rFont val="Calibri"/>
        <family val="2"/>
        <charset val="204"/>
        <scheme val="minor"/>
      </rPr>
      <t>3.4. Единичен разход за възнаграждения на образователни медиатори, социални работници, помощник на учителя</t>
    </r>
    <r>
      <rPr>
        <sz val="12"/>
        <color rgb="FF000000"/>
        <rFont val="Calibri"/>
        <family val="2"/>
        <charset val="204"/>
        <scheme val="minor"/>
      </rPr>
      <t xml:space="preserve"> - 
</t>
    </r>
    <r>
      <rPr>
        <i/>
        <sz val="12"/>
        <color rgb="FF000000"/>
        <rFont val="Calibri"/>
        <family val="2"/>
        <charset val="204"/>
        <scheme val="minor"/>
      </rPr>
      <t>заетост от 4 часа на ден, прилага се от 01.01.2025 г.</t>
    </r>
  </si>
  <si>
    <r>
      <t xml:space="preserve">Възнаграждение за 1 действително отработен час  
</t>
    </r>
    <r>
      <rPr>
        <i/>
        <sz val="11"/>
        <color theme="1"/>
        <rFont val="Calibri"/>
        <family val="2"/>
        <charset val="204"/>
        <scheme val="minor"/>
      </rPr>
      <t xml:space="preserve">(ЕР 3.4 се разделя на 72 часа) </t>
    </r>
  </si>
  <si>
    <r>
      <t xml:space="preserve">Възнаграждение за 1 действително отработен час извънреден труд при работа през работните дни
</t>
    </r>
    <r>
      <rPr>
        <i/>
        <sz val="11"/>
        <color theme="1"/>
        <rFont val="Calibri"/>
        <family val="2"/>
        <charset val="204"/>
        <scheme val="minor"/>
      </rPr>
      <t xml:space="preserve">(увеличение не по-малко от 50%) </t>
    </r>
  </si>
  <si>
    <r>
      <t xml:space="preserve">Възнаграждение за 1 действително отработен час извънреден труд при работа в почивните дни
</t>
    </r>
    <r>
      <rPr>
        <i/>
        <sz val="11"/>
        <color theme="1"/>
        <rFont val="Calibri"/>
        <family val="2"/>
        <charset val="204"/>
        <scheme val="minor"/>
      </rPr>
      <t xml:space="preserve">(увеличение не по-малко от 75%) </t>
    </r>
  </si>
  <si>
    <r>
      <rPr>
        <b/>
        <sz val="11"/>
        <color theme="1"/>
        <rFont val="Calibri"/>
        <family val="2"/>
        <charset val="204"/>
        <scheme val="minor"/>
      </rPr>
      <t xml:space="preserve">Допълнително възнаграждение за посещение на 1 адрес извън работно време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(Възнаграждение за 1 действително отработен час при полагане на извънреден труд)</t>
    </r>
  </si>
  <si>
    <t>Единичен разход при посещение на адрес</t>
  </si>
  <si>
    <r>
      <rPr>
        <b/>
        <sz val="12"/>
        <color rgb="FF000000"/>
        <rFont val="Calibri"/>
        <family val="2"/>
        <charset val="204"/>
        <scheme val="minor"/>
      </rPr>
      <t xml:space="preserve">Допълнително възнаграждение за посещение на 1 адрес извън работно време </t>
    </r>
    <r>
      <rPr>
        <sz val="12"/>
        <color rgb="FF000000"/>
        <rFont val="Calibri"/>
        <family val="2"/>
        <charset val="204"/>
        <scheme val="minor"/>
      </rPr>
      <t xml:space="preserve"> 
</t>
    </r>
    <r>
      <rPr>
        <i/>
        <sz val="12"/>
        <color rgb="FF000000"/>
        <rFont val="Calibri"/>
        <family val="2"/>
        <charset val="204"/>
        <scheme val="minor"/>
      </rPr>
      <t>(само за членове на екипи за обхват извън  новоназначените допълнителни специалисти)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</si>
</sst>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3"/>
    <xf numFmtId="0" fontId="10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4" fontId="4" fillId="4" borderId="1" xfId="2" applyNumberFormat="1" applyFill="1" applyBorder="1" applyAlignment="1">
      <alignment horizontal="center" vertical="center"/>
    </xf>
    <xf numFmtId="0" fontId="14" fillId="0" borderId="1" xfId="2" applyFont="1" applyBorder="1" applyAlignment="1">
      <alignment vertical="center" wrapText="1"/>
    </xf>
    <xf numFmtId="2" fontId="4" fillId="0" borderId="1" xfId="2" applyNumberFormat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2" fontId="13" fillId="0" borderId="1" xfId="2" applyNumberFormat="1" applyFont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vertical="center" wrapText="1"/>
    </xf>
    <xf numFmtId="0" fontId="16" fillId="3" borderId="1" xfId="2" applyFont="1" applyFill="1" applyBorder="1" applyAlignment="1">
      <alignment horizontal="center" vertical="center" wrapText="1"/>
    </xf>
    <xf numFmtId="1" fontId="13" fillId="3" borderId="1" xfId="2" applyNumberFormat="1" applyFont="1" applyFill="1" applyBorder="1" applyAlignment="1">
      <alignment horizontal="center" vertical="center"/>
    </xf>
    <xf numFmtId="0" fontId="4" fillId="0" borderId="0" xfId="2"/>
    <xf numFmtId="0" fontId="13" fillId="0" borderId="0" xfId="2" applyFont="1"/>
    <xf numFmtId="0" fontId="3" fillId="4" borderId="1" xfId="2" applyFont="1" applyFill="1" applyBorder="1" applyAlignment="1">
      <alignment vertical="center"/>
    </xf>
    <xf numFmtId="14" fontId="3" fillId="4" borderId="1" xfId="2" applyNumberFormat="1" applyFont="1" applyFill="1" applyBorder="1" applyAlignment="1">
      <alignment horizontal="center" vertical="center"/>
    </xf>
    <xf numFmtId="0" fontId="2" fillId="4" borderId="1" xfId="2" applyFont="1" applyFill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3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 wrapText="1"/>
    </xf>
    <xf numFmtId="1" fontId="10" fillId="5" borderId="2" xfId="0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3" borderId="1" xfId="2" applyFont="1" applyFill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173257</xdr:colOff>
      <xdr:row>41</xdr:row>
      <xdr:rowOff>1270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351BC5-5258-43EF-A6F5-76ED6CAB397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14700"/>
          <a:ext cx="11107957" cy="6097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view/lc_lci_r2_a__custom_15851447/default/table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E47"/>
  <sheetViews>
    <sheetView topLeftCell="A7" zoomScale="130" zoomScaleNormal="130" workbookViewId="0">
      <selection activeCell="E6" sqref="E6"/>
    </sheetView>
  </sheetViews>
  <sheetFormatPr defaultRowHeight="15"/>
  <cols>
    <col min="1" max="1" width="50.28515625" customWidth="1"/>
    <col min="2" max="2" width="13.570312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>
      <c r="A1" s="1" t="s">
        <v>23</v>
      </c>
      <c r="B1" s="2"/>
      <c r="C1" s="2"/>
      <c r="D1" s="2"/>
      <c r="E1" s="2"/>
    </row>
    <row r="2" spans="1:5" ht="31.5">
      <c r="A2" s="7" t="s">
        <v>1</v>
      </c>
      <c r="B2" s="3" t="s">
        <v>24</v>
      </c>
    </row>
    <row r="3" spans="1:5" ht="31.5">
      <c r="A3" s="4" t="s">
        <v>3</v>
      </c>
      <c r="B3" s="31">
        <v>15.1</v>
      </c>
    </row>
    <row r="4" spans="1:5" ht="16.5" thickBot="1">
      <c r="A4" s="2"/>
      <c r="B4" s="2"/>
    </row>
    <row r="5" spans="1:5" ht="48" thickBot="1">
      <c r="A5" s="5" t="s">
        <v>0</v>
      </c>
      <c r="B5" s="6" t="s">
        <v>25</v>
      </c>
      <c r="C5" s="5" t="s">
        <v>2</v>
      </c>
      <c r="D5" s="5" t="s">
        <v>26</v>
      </c>
      <c r="E5" s="8" t="s">
        <v>27</v>
      </c>
    </row>
    <row r="6" spans="1:5" ht="38.25" customHeight="1" thickBot="1">
      <c r="A6" s="15" t="s">
        <v>4</v>
      </c>
      <c r="B6" s="16">
        <v>33</v>
      </c>
      <c r="C6" s="11">
        <f>B3</f>
        <v>15.1</v>
      </c>
      <c r="D6" s="11">
        <f t="shared" ref="D6:D7" si="0">B6+B6*C6%</f>
        <v>37.982999999999997</v>
      </c>
      <c r="E6" s="10">
        <v>38</v>
      </c>
    </row>
    <row r="7" spans="1:5" ht="48" thickBot="1">
      <c r="A7" s="15" t="s">
        <v>5</v>
      </c>
      <c r="B7" s="16">
        <v>38</v>
      </c>
      <c r="C7" s="11">
        <f>B3</f>
        <v>15.1</v>
      </c>
      <c r="D7" s="11">
        <f t="shared" si="0"/>
        <v>43.738</v>
      </c>
      <c r="E7" s="10">
        <v>44</v>
      </c>
    </row>
    <row r="8" spans="1:5" ht="15.75">
      <c r="A8" s="12"/>
      <c r="B8" s="13"/>
      <c r="C8" s="14"/>
      <c r="D8" s="14"/>
      <c r="E8" s="13"/>
    </row>
    <row r="9" spans="1:5" ht="15.75">
      <c r="A9" s="12"/>
      <c r="B9" s="13"/>
      <c r="C9" s="14"/>
      <c r="D9" s="14"/>
      <c r="E9" s="13"/>
    </row>
    <row r="43" spans="1:5">
      <c r="A43" s="32"/>
      <c r="B43" s="32"/>
      <c r="C43" s="32"/>
      <c r="D43" s="32"/>
      <c r="E43" s="32"/>
    </row>
    <row r="44" spans="1:5">
      <c r="A44" s="33" t="s">
        <v>28</v>
      </c>
      <c r="B44" s="32"/>
      <c r="C44" s="32"/>
      <c r="D44" s="32"/>
      <c r="E44" s="32"/>
    </row>
    <row r="45" spans="1:5">
      <c r="A45" s="32"/>
      <c r="B45" s="32"/>
      <c r="C45" s="32"/>
      <c r="D45" s="32"/>
      <c r="E45" s="32"/>
    </row>
    <row r="47" spans="1:5">
      <c r="A47" s="9"/>
    </row>
  </sheetData>
  <hyperlinks>
    <hyperlink ref="A44" r:id="rId1" xr:uid="{A2D6EF5A-E590-4856-A4A3-3E263A597A42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A6C0-D01C-404F-8B9F-5A1D4EE3854A}">
  <dimension ref="A1:C25"/>
  <sheetViews>
    <sheetView topLeftCell="A16" zoomScale="140" zoomScaleNormal="140" workbookViewId="0">
      <selection activeCell="A25" sqref="A25"/>
    </sheetView>
  </sheetViews>
  <sheetFormatPr defaultColWidth="9.140625" defaultRowHeight="15"/>
  <cols>
    <col min="1" max="1" width="50.85546875" style="26" customWidth="1"/>
    <col min="2" max="2" width="13.140625" style="26" customWidth="1"/>
    <col min="3" max="3" width="12.7109375" style="26" customWidth="1"/>
    <col min="4" max="4" width="14.85546875" style="26" customWidth="1"/>
    <col min="5" max="16384" width="9.140625" style="26"/>
  </cols>
  <sheetData>
    <row r="1" spans="1:3">
      <c r="A1" s="39" t="s">
        <v>13</v>
      </c>
      <c r="B1" s="39"/>
      <c r="C1" s="39"/>
    </row>
    <row r="2" spans="1:3">
      <c r="A2" s="30" t="s">
        <v>21</v>
      </c>
      <c r="B2" s="17">
        <v>45658</v>
      </c>
      <c r="C2" s="17" t="s">
        <v>6</v>
      </c>
    </row>
    <row r="3" spans="1:3">
      <c r="A3" s="18" t="s">
        <v>22</v>
      </c>
      <c r="B3" s="19">
        <v>1077</v>
      </c>
      <c r="C3" s="19"/>
    </row>
    <row r="4" spans="1:3">
      <c r="A4" s="18" t="s">
        <v>7</v>
      </c>
      <c r="B4" s="19">
        <f>B3*1.05</f>
        <v>1130.8500000000001</v>
      </c>
      <c r="C4" s="19">
        <v>1131</v>
      </c>
    </row>
    <row r="5" spans="1:3">
      <c r="A5" s="18" t="s">
        <v>8</v>
      </c>
      <c r="B5" s="19">
        <f>B4*1.1</f>
        <v>1243.9350000000002</v>
      </c>
      <c r="C5" s="19">
        <f>C4*1.1</f>
        <v>1244.1000000000001</v>
      </c>
    </row>
    <row r="6" spans="1:3">
      <c r="A6" s="18" t="s">
        <v>9</v>
      </c>
      <c r="B6" s="19">
        <f>B5*19.02%</f>
        <v>236.59643700000004</v>
      </c>
      <c r="C6" s="19">
        <f>C5*19.02%</f>
        <v>236.62782000000004</v>
      </c>
    </row>
    <row r="7" spans="1:3">
      <c r="A7" s="20" t="s">
        <v>10</v>
      </c>
      <c r="B7" s="21">
        <f>SUM(B5:B6)</f>
        <v>1480.5314370000001</v>
      </c>
      <c r="C7" s="22">
        <f>SUM(C5:C6)</f>
        <v>1480.7278200000001</v>
      </c>
    </row>
    <row r="8" spans="1:3" ht="45">
      <c r="A8" s="23" t="s">
        <v>11</v>
      </c>
      <c r="B8" s="24" t="s">
        <v>12</v>
      </c>
      <c r="C8" s="25">
        <v>740</v>
      </c>
    </row>
    <row r="10" spans="1:3">
      <c r="A10" s="27" t="s">
        <v>20</v>
      </c>
    </row>
    <row r="11" spans="1:3">
      <c r="A11" s="39" t="s">
        <v>13</v>
      </c>
      <c r="B11" s="39"/>
      <c r="C11" s="39"/>
    </row>
    <row r="12" spans="1:3">
      <c r="A12" s="28" t="s">
        <v>14</v>
      </c>
      <c r="B12" s="29" t="s">
        <v>15</v>
      </c>
      <c r="C12" s="17" t="s">
        <v>6</v>
      </c>
    </row>
    <row r="13" spans="1:3">
      <c r="A13" s="18" t="s">
        <v>16</v>
      </c>
      <c r="B13" s="19"/>
      <c r="C13" s="19"/>
    </row>
    <row r="14" spans="1:3">
      <c r="A14" s="18" t="s">
        <v>7</v>
      </c>
      <c r="B14" s="19"/>
      <c r="C14" s="19"/>
    </row>
    <row r="15" spans="1:3">
      <c r="A15" s="18" t="s">
        <v>17</v>
      </c>
      <c r="B15" s="19">
        <f>B14*1.1</f>
        <v>0</v>
      </c>
      <c r="C15" s="19">
        <f>C14*1.1</f>
        <v>0</v>
      </c>
    </row>
    <row r="16" spans="1:3">
      <c r="A16" s="18" t="s">
        <v>18</v>
      </c>
      <c r="B16" s="19">
        <f>B15*19.02%</f>
        <v>0</v>
      </c>
      <c r="C16" s="19">
        <f>C15*19.02%</f>
        <v>0</v>
      </c>
    </row>
    <row r="17" spans="1:3">
      <c r="A17" s="20" t="s">
        <v>10</v>
      </c>
      <c r="B17" s="21">
        <f>SUM(B15:B16)</f>
        <v>0</v>
      </c>
      <c r="C17" s="22">
        <f>SUM(C15:C16)</f>
        <v>0</v>
      </c>
    </row>
    <row r="18" spans="1:3" ht="45">
      <c r="A18" s="23" t="s">
        <v>11</v>
      </c>
      <c r="B18" s="24" t="s">
        <v>12</v>
      </c>
      <c r="C18" s="25" t="s">
        <v>19</v>
      </c>
    </row>
    <row r="21" spans="1:3">
      <c r="A21" s="43" t="s">
        <v>37</v>
      </c>
      <c r="B21" s="43"/>
    </row>
    <row r="22" spans="1:3" ht="34.5" customHeight="1">
      <c r="A22" s="40" t="s">
        <v>33</v>
      </c>
      <c r="B22" s="19">
        <f>C8/72</f>
        <v>10.277777777777779</v>
      </c>
    </row>
    <row r="23" spans="1:3" ht="45">
      <c r="A23" s="40" t="s">
        <v>34</v>
      </c>
      <c r="B23" s="19">
        <f>B22*1.5</f>
        <v>15.416666666666668</v>
      </c>
    </row>
    <row r="24" spans="1:3" ht="45">
      <c r="A24" s="40" t="s">
        <v>35</v>
      </c>
      <c r="B24" s="19">
        <f>B22*1.75</f>
        <v>17.986111111111114</v>
      </c>
    </row>
    <row r="25" spans="1:3" ht="66" customHeight="1">
      <c r="A25" s="41" t="s">
        <v>36</v>
      </c>
      <c r="B25" s="42">
        <v>16</v>
      </c>
    </row>
  </sheetData>
  <mergeCells count="3">
    <mergeCell ref="A1:C1"/>
    <mergeCell ref="A11:C11"/>
    <mergeCell ref="A21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122C-FAE8-405D-99E7-ACE463E961ED}">
  <dimension ref="A1:B7"/>
  <sheetViews>
    <sheetView tabSelected="1" zoomScale="140" zoomScaleNormal="140" workbookViewId="0">
      <selection activeCell="G3" sqref="G3"/>
    </sheetView>
  </sheetViews>
  <sheetFormatPr defaultRowHeight="15"/>
  <cols>
    <col min="1" max="1" width="70" customWidth="1"/>
    <col min="2" max="2" width="24.7109375" customWidth="1"/>
  </cols>
  <sheetData>
    <row r="1" spans="1:2" ht="39" customHeight="1" thickBot="1">
      <c r="A1" s="34" t="s">
        <v>0</v>
      </c>
      <c r="B1" s="35" t="s">
        <v>29</v>
      </c>
    </row>
    <row r="2" spans="1:2" ht="96.75" customHeight="1" thickBot="1">
      <c r="A2" s="36" t="s">
        <v>30</v>
      </c>
      <c r="B2" s="37">
        <f>'ЕР 3.27-3.28'!E6</f>
        <v>38</v>
      </c>
    </row>
    <row r="3" spans="1:2" ht="78.75" customHeight="1" thickBot="1">
      <c r="A3" s="36" t="s">
        <v>31</v>
      </c>
      <c r="B3" s="37">
        <f>'ЕР 3.27-3.28'!E7</f>
        <v>44</v>
      </c>
    </row>
    <row r="4" spans="1:2" ht="58.5" customHeight="1" thickBot="1">
      <c r="A4" s="36" t="s">
        <v>32</v>
      </c>
      <c r="B4" s="38">
        <f>'ЕР 3.4'!C8</f>
        <v>740</v>
      </c>
    </row>
    <row r="5" spans="1:2" ht="66.75" customHeight="1" thickBot="1">
      <c r="A5" s="36" t="s">
        <v>38</v>
      </c>
      <c r="B5" s="38">
        <f>'ЕР 3.4'!B25</f>
        <v>16</v>
      </c>
    </row>
    <row r="6" spans="1:2" ht="15.75">
      <c r="A6" s="2"/>
      <c r="B6" s="2"/>
    </row>
    <row r="7" spans="1:2" ht="15.75">
      <c r="A7" s="2"/>
      <c r="B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ЕР 3.27-3.28</vt:lpstr>
      <vt:lpstr>ЕР 3.4</vt:lpstr>
      <vt:lpstr>Обобщена-таблица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2025-05-15T12:22:48Z</dcterms:modified>
  <cp:category/>
  <cp:contentStatus/>
</cp:coreProperties>
</file>